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1/QUINDIO/"/>
    </mc:Choice>
  </mc:AlternateContent>
  <xr:revisionPtr revIDLastSave="3" documentId="13_ncr:1_{814E688E-36F6-49A5-BE29-D9C7C30A7B74}" xr6:coauthVersionLast="47" xr6:coauthVersionMax="47" xr10:uidLastSave="{986B5EA6-B193-4B92-84FC-22719E9288B3}"/>
  <bookViews>
    <workbookView xWindow="-108" yWindow="-108" windowWidth="23256" windowHeight="12456" activeTab="1" xr2:uid="{00000000-000D-0000-FFFF-FFFF00000000}"/>
  </bookViews>
  <sheets>
    <sheet name="Your Tab Name Here" sheetId="1" r:id="rId1"/>
    <sheet name="Hoja1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2" l="1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D16" i="2"/>
</calcChain>
</file>

<file path=xl/sharedStrings.xml><?xml version="1.0" encoding="utf-8"?>
<sst xmlns="http://schemas.openxmlformats.org/spreadsheetml/2006/main" count="376" uniqueCount="277">
  <si>
    <t>Medidas</t>
  </si>
  <si>
    <t>TIEMPO</t>
  </si>
  <si>
    <t>UBICACION_GEOGRAFICA</t>
  </si>
  <si>
    <t>EMPRESA</t>
  </si>
  <si>
    <t>TIPO DE USUARIO</t>
  </si>
  <si>
    <t>ESTRATO</t>
  </si>
  <si>
    <t>Mes</t>
  </si>
  <si>
    <t>MUNICIPIO</t>
  </si>
  <si>
    <t>Empresa</t>
  </si>
  <si>
    <t>Tipo de usuario</t>
  </si>
  <si>
    <t>Numero de Suscriptores *</t>
  </si>
  <si>
    <t>Consumo total (kWh)</t>
  </si>
  <si>
    <t>Facturación por consumo ($)</t>
  </si>
  <si>
    <t>Facturación total ($)</t>
  </si>
  <si>
    <t>Promedio de Consumo (kWh/Suscriptor)</t>
  </si>
  <si>
    <t>Total</t>
  </si>
  <si>
    <t>abr / 2026</t>
  </si>
  <si>
    <t>ARMENIA</t>
  </si>
  <si>
    <t>2322 - VATIA S.A.S. E.S.P.</t>
  </si>
  <si>
    <t>Regulado</t>
  </si>
  <si>
    <t>Residencial Bajo-Bajo</t>
  </si>
  <si>
    <t>227kwh</t>
  </si>
  <si>
    <t>0 ($)</t>
  </si>
  <si>
    <t>146,080 ($)</t>
  </si>
  <si>
    <t>227.0 (kWh/susc)</t>
  </si>
  <si>
    <t>146,535 ($)</t>
  </si>
  <si>
    <t>45298 - NEU ENERGY SAS ESP</t>
  </si>
  <si>
    <t>Residencial Medio-Bajo</t>
  </si>
  <si>
    <t>1,244kwh</t>
  </si>
  <si>
    <t>1,020,897 ($)</t>
  </si>
  <si>
    <t>1,024,200 ($)</t>
  </si>
  <si>
    <t>1,244.0 (kWh/susc)</t>
  </si>
  <si>
    <t>2,047,586 ($)</t>
  </si>
  <si>
    <t>523 - EMPRESA DE ENERGIA DEL QUINDIO S.A.E.S.P.</t>
  </si>
  <si>
    <t>2,885,946kwh</t>
  </si>
  <si>
    <t>2,684,585,309 ($)</t>
  </si>
  <si>
    <t>3,298,334,570 ($)</t>
  </si>
  <si>
    <t>99.7 (kWh/susc)</t>
  </si>
  <si>
    <t>5,985,834,867 ($)</t>
  </si>
  <si>
    <t>Residencial Bajo</t>
  </si>
  <si>
    <t>3,048,875kwh</t>
  </si>
  <si>
    <t>2,836,365,088 ($)</t>
  </si>
  <si>
    <t>3,232,193,771 ($)</t>
  </si>
  <si>
    <t>112.1 (kWh/susc)</t>
  </si>
  <si>
    <t>6,071,635,037 ($)</t>
  </si>
  <si>
    <t>4,120,792kwh</t>
  </si>
  <si>
    <t>3,808,254,894 ($)</t>
  </si>
  <si>
    <t>4,349,205,625 ($)</t>
  </si>
  <si>
    <t>116.0 (kWh/susc)</t>
  </si>
  <si>
    <t>8,161,616,941 ($)</t>
  </si>
  <si>
    <t>BUENAVISTA</t>
  </si>
  <si>
    <t>1,596kwh</t>
  </si>
  <si>
    <t>1,528,703 ($)</t>
  </si>
  <si>
    <t>1,860,569 ($)</t>
  </si>
  <si>
    <t>66.5 (kWh/susc)</t>
  </si>
  <si>
    <t>3,390,958 ($)</t>
  </si>
  <si>
    <t>33,146kwh</t>
  </si>
  <si>
    <t>27,457,169 ($)</t>
  </si>
  <si>
    <t>34,275,733 ($)</t>
  </si>
  <si>
    <t>91.6 (kWh/susc)</t>
  </si>
  <si>
    <t>61,766,502 ($)</t>
  </si>
  <si>
    <t>1,746kwh</t>
  </si>
  <si>
    <t>1,875,506 ($)</t>
  </si>
  <si>
    <t>3,162,254 ($)</t>
  </si>
  <si>
    <t>109.1 (kWh/susc)</t>
  </si>
  <si>
    <t>5,039,631 ($)</t>
  </si>
  <si>
    <t>CALARCA</t>
  </si>
  <si>
    <t>160,217kwh</t>
  </si>
  <si>
    <t>150,250,297 ($)</t>
  </si>
  <si>
    <t>187,863,044 ($)</t>
  </si>
  <si>
    <t>103.5 (kWh/susc)</t>
  </si>
  <si>
    <t>338,275,209 ($)</t>
  </si>
  <si>
    <t>914,576kwh</t>
  </si>
  <si>
    <t>847,177,515 ($)</t>
  </si>
  <si>
    <t>1,180,234,719 ($)</t>
  </si>
  <si>
    <t>99.5 (kWh/susc)</t>
  </si>
  <si>
    <t>2,028,336,102 ($)</t>
  </si>
  <si>
    <t>889,465kwh</t>
  </si>
  <si>
    <t>827,481,878 ($)</t>
  </si>
  <si>
    <t>919,462,460 ($)</t>
  </si>
  <si>
    <t>107.7 (kWh/susc)</t>
  </si>
  <si>
    <t>1,747,842,169 ($)</t>
  </si>
  <si>
    <t>CIRCASIA</t>
  </si>
  <si>
    <t>183,380kwh</t>
  </si>
  <si>
    <t>170,859,382 ($)</t>
  </si>
  <si>
    <t>217,516,247 ($)</t>
  </si>
  <si>
    <t>88.5 (kWh/susc)</t>
  </si>
  <si>
    <t>388,561,170 ($)</t>
  </si>
  <si>
    <t>381,033kwh</t>
  </si>
  <si>
    <t>355,747,989 ($)</t>
  </si>
  <si>
    <t>394,926,500 ($)</t>
  </si>
  <si>
    <t>100.2 (kWh/susc)</t>
  </si>
  <si>
    <t>751,059,425 ($)</t>
  </si>
  <si>
    <t>189,262kwh</t>
  </si>
  <si>
    <t>167,267,775 ($)</t>
  </si>
  <si>
    <t>196,411,665 ($)</t>
  </si>
  <si>
    <t>115.6 (kWh/susc)</t>
  </si>
  <si>
    <t>363,870,455 ($)</t>
  </si>
  <si>
    <t>CORDOBA</t>
  </si>
  <si>
    <t>53,452kwh</t>
  </si>
  <si>
    <t>49,844,483 ($)</t>
  </si>
  <si>
    <t>60,222,227 ($)</t>
  </si>
  <si>
    <t>69.3 (kWh/susc)</t>
  </si>
  <si>
    <t>110,121,002 ($)</t>
  </si>
  <si>
    <t>35,862kwh</t>
  </si>
  <si>
    <t>33,408,107 ($)</t>
  </si>
  <si>
    <t>38,119,875 ($)</t>
  </si>
  <si>
    <t>83.8 (kWh/susc)</t>
  </si>
  <si>
    <t>71,564,356 ($)</t>
  </si>
  <si>
    <t>5,285kwh</t>
  </si>
  <si>
    <t>4,923,369 ($)</t>
  </si>
  <si>
    <t>5,157,512 ($)</t>
  </si>
  <si>
    <t>101.6 (kWh/susc)</t>
  </si>
  <si>
    <t>10,086,320 ($)</t>
  </si>
  <si>
    <t>FILANDIA</t>
  </si>
  <si>
    <t>2073 - EMPRESA DE ENERGÍA DE PEREIRA S.A. ESP.</t>
  </si>
  <si>
    <t>2,774kwh</t>
  </si>
  <si>
    <t>2,376,839 ($)</t>
  </si>
  <si>
    <t>1,356,252 ($)</t>
  </si>
  <si>
    <t>75.0 (kWh/susc)</t>
  </si>
  <si>
    <t>3,735,977 ($)</t>
  </si>
  <si>
    <t>16,033kwh</t>
  </si>
  <si>
    <t>10,814,312 ($)</t>
  </si>
  <si>
    <t>12,892,233 ($)</t>
  </si>
  <si>
    <t>111.3 (kWh/susc)</t>
  </si>
  <si>
    <t>23,722,833 ($)</t>
  </si>
  <si>
    <t>690kwh</t>
  </si>
  <si>
    <t>591,211 ($)</t>
  </si>
  <si>
    <t>512,170 ($)</t>
  </si>
  <si>
    <t>86.2 (kWh/susc)</t>
  </si>
  <si>
    <t>1,104,165 ($)</t>
  </si>
  <si>
    <t>25,173kwh</t>
  </si>
  <si>
    <t>23,152,279 ($)</t>
  </si>
  <si>
    <t>25,738,077 ($)</t>
  </si>
  <si>
    <t>97.9 (kWh/susc)</t>
  </si>
  <si>
    <t>48,915,884 ($)</t>
  </si>
  <si>
    <t>106,110kwh</t>
  </si>
  <si>
    <t>96,119,930 ($)</t>
  </si>
  <si>
    <t>114,850,709 ($)</t>
  </si>
  <si>
    <t>93.5 (kWh/susc)</t>
  </si>
  <si>
    <t>211,077,977 ($)</t>
  </si>
  <si>
    <t>121,955kwh</t>
  </si>
  <si>
    <t>113,446,519 ($)</t>
  </si>
  <si>
    <t>120,613,224 ($)</t>
  </si>
  <si>
    <t>108.4 (kWh/susc)</t>
  </si>
  <si>
    <t>234,182,931 ($)</t>
  </si>
  <si>
    <t>GENOVA</t>
  </si>
  <si>
    <t>94,080kwh</t>
  </si>
  <si>
    <t>85,347,410 ($)</t>
  </si>
  <si>
    <t>107,676,580 ($)</t>
  </si>
  <si>
    <t>116.1 (kWh/susc)</t>
  </si>
  <si>
    <t>193,118,996 ($)</t>
  </si>
  <si>
    <t>132,914kwh</t>
  </si>
  <si>
    <t>122,235,985 ($)</t>
  </si>
  <si>
    <t>134,117,761 ($)</t>
  </si>
  <si>
    <t>106.5 (kWh/susc)</t>
  </si>
  <si>
    <t>256,488,015 ($)</t>
  </si>
  <si>
    <t>59,215kwh</t>
  </si>
  <si>
    <t>54,075,702 ($)</t>
  </si>
  <si>
    <t>59,605,683 ($)</t>
  </si>
  <si>
    <t>135.5 (kWh/susc)</t>
  </si>
  <si>
    <t>113,741,173 ($)</t>
  </si>
  <si>
    <t>LA TEBAIDA</t>
  </si>
  <si>
    <t>210,295kwh</t>
  </si>
  <si>
    <t>195,653,633 ($)</t>
  </si>
  <si>
    <t>210,760,773 ($)</t>
  </si>
  <si>
    <t>113.7 (kWh/susc)</t>
  </si>
  <si>
    <t>406,626,664 ($)</t>
  </si>
  <si>
    <t>689,153kwh</t>
  </si>
  <si>
    <t>642,139,927 ($)</t>
  </si>
  <si>
    <t>742,896,263 ($)</t>
  </si>
  <si>
    <t>110.6 (kWh/susc)</t>
  </si>
  <si>
    <t>1,385,731,686 ($)</t>
  </si>
  <si>
    <t>118,005kwh</t>
  </si>
  <si>
    <t>110,153,066 ($)</t>
  </si>
  <si>
    <t>139,280,326 ($)</t>
  </si>
  <si>
    <t>111.7 (kWh/susc)</t>
  </si>
  <si>
    <t>249,552,565 ($)</t>
  </si>
  <si>
    <t>MONTENEGRO</t>
  </si>
  <si>
    <t>339,222kwh</t>
  </si>
  <si>
    <t>315,387,969 ($)</t>
  </si>
  <si>
    <t>441,000,983 ($)</t>
  </si>
  <si>
    <t>86.7 (kWh/susc)</t>
  </si>
  <si>
    <t>756,732,175 ($)</t>
  </si>
  <si>
    <t>465,228kwh</t>
  </si>
  <si>
    <t>432,913,133 ($)</t>
  </si>
  <si>
    <t>487,526,700 ($)</t>
  </si>
  <si>
    <t>100.0 (kWh/susc)</t>
  </si>
  <si>
    <t>920,909,812 ($)</t>
  </si>
  <si>
    <t>228,434kwh</t>
  </si>
  <si>
    <t>212,488,565 ($)</t>
  </si>
  <si>
    <t>243,026,646 ($)</t>
  </si>
  <si>
    <t>112.6 (kWh/susc)</t>
  </si>
  <si>
    <t>455,745,786 ($)</t>
  </si>
  <si>
    <t>PIJAO</t>
  </si>
  <si>
    <t>85,424kwh</t>
  </si>
  <si>
    <t>79,371,202 ($)</t>
  </si>
  <si>
    <t>83,522,244 ($)</t>
  </si>
  <si>
    <t>162,979,725 ($)</t>
  </si>
  <si>
    <t>82,686kwh</t>
  </si>
  <si>
    <t>76,839,864 ($)</t>
  </si>
  <si>
    <t>91,785,708 ($)</t>
  </si>
  <si>
    <t>109.7 (kWh/susc)</t>
  </si>
  <si>
    <t>168,709,122 ($)</t>
  </si>
  <si>
    <t>29,048kwh</t>
  </si>
  <si>
    <t>26,795,326 ($)</t>
  </si>
  <si>
    <t>42,281,884 ($)</t>
  </si>
  <si>
    <t>188.6 (kWh/susc)</t>
  </si>
  <si>
    <t>69,106,601 ($)</t>
  </si>
  <si>
    <t>QUIMBAYA</t>
  </si>
  <si>
    <t>326,365kwh</t>
  </si>
  <si>
    <t>302,098,784 ($)</t>
  </si>
  <si>
    <t>339,958,776 ($)</t>
  </si>
  <si>
    <t>134.9 (kWh/susc)</t>
  </si>
  <si>
    <t>642,386,480 ($)</t>
  </si>
  <si>
    <t>790,079kwh</t>
  </si>
  <si>
    <t>731,326,580 ($)</t>
  </si>
  <si>
    <t>823,599,760 ($)</t>
  </si>
  <si>
    <t>124.3 (kWh/susc)</t>
  </si>
  <si>
    <t>1,555,722,900 ($)</t>
  </si>
  <si>
    <t>378,372kwh</t>
  </si>
  <si>
    <t>348,487,462 ($)</t>
  </si>
  <si>
    <t>376,085,480 ($)</t>
  </si>
  <si>
    <t>169.3 (kWh/susc)</t>
  </si>
  <si>
    <t>724,953,718 ($)</t>
  </si>
  <si>
    <t>SALENTO</t>
  </si>
  <si>
    <t>99,205kwh</t>
  </si>
  <si>
    <t>91,219,470 ($)</t>
  </si>
  <si>
    <t>97,017,669 ($)</t>
  </si>
  <si>
    <t>204.5 (kWh/susc)</t>
  </si>
  <si>
    <t>188,337,034 ($)</t>
  </si>
  <si>
    <t>269,540kwh</t>
  </si>
  <si>
    <t>250,230,930 ($)</t>
  </si>
  <si>
    <t>271,700,276 ($)</t>
  </si>
  <si>
    <t>167.1 (kWh/susc)</t>
  </si>
  <si>
    <t>522,202,526 ($)</t>
  </si>
  <si>
    <t>147,315kwh</t>
  </si>
  <si>
    <t>136,018,058 ($)</t>
  </si>
  <si>
    <t>442,577,341 ($)</t>
  </si>
  <si>
    <t>294.6 (kWh/susc)</t>
  </si>
  <si>
    <t>578,743,509 ($)</t>
  </si>
  <si>
    <t>Suma</t>
  </si>
  <si>
    <t>17,723,419kwh</t>
  </si>
  <si>
    <t>16,427,332,517 ($)</t>
  </si>
  <si>
    <t>19,530,500,569 ($)</t>
  </si>
  <si>
    <t>6,010.3 (kWh/susc)</t>
  </si>
  <si>
    <t>35,975,722,517 ($)</t>
  </si>
  <si>
    <t>DEPARTAMENTO: QUINDIO |  Abril 2026  |  Estratos Residenciales 1, 2 y 3</t>
  </si>
  <si>
    <t>OPERADOR</t>
  </si>
  <si>
    <t>Estrato 2
(Bajo)</t>
  </si>
  <si>
    <t>Estrato 1
(Bajo-Bajo)</t>
  </si>
  <si>
    <t>Estrato 3
(Bajo-Medio)</t>
  </si>
  <si>
    <t>TOTAL USUARIOS
Estratos 1-2-3</t>
  </si>
  <si>
    <t>Consumo Total Bajo (kWh)</t>
  </si>
  <si>
    <t>Consumo Total Bajo-Bajo  (kWh)</t>
  </si>
  <si>
    <t>Consumo Total Bajo-Medio (kWh)</t>
  </si>
  <si>
    <t>Facturación Consumo Bajo ($)</t>
  </si>
  <si>
    <t>Facturación Consumo Bajo-Bajo ($)</t>
  </si>
  <si>
    <t>Facturación Consumo Bajo-Medio ($)</t>
  </si>
  <si>
    <t>Facturación Total Bajo ($)</t>
  </si>
  <si>
    <t>Facturación Total Bajo-Bajo ($)</t>
  </si>
  <si>
    <t>Facturación Total Bajo-Medio  ($)</t>
  </si>
  <si>
    <t>Promedio Consumo Bajo
(kWh/Susc.)</t>
  </si>
  <si>
    <t>Promedio Consumo Bajo-Bajo
(kWh/Susc.)</t>
  </si>
  <si>
    <t>Promedio Consumo Bajo-Medio
(kWh/Susc.)</t>
  </si>
  <si>
    <t>TOTAL DEPARTAMENTO</t>
  </si>
  <si>
    <t>524 - EMPRESA DE ENERGIA DEL QUINDIO S.A.E.S.P.</t>
  </si>
  <si>
    <t>525 - EMPRESA DE ENERGIA DEL QUINDIO S.A.E.S.P.</t>
  </si>
  <si>
    <t>526 - EMPRESA DE ENERGIA DEL QUINDIO S.A.E.S.P.</t>
  </si>
  <si>
    <t>527 - EMPRESA DE ENERGIA DEL QUINDIO S.A.E.S.P.</t>
  </si>
  <si>
    <t>528 - EMPRESA DE ENERGIA DEL QUINDIO S.A.E.S.P.</t>
  </si>
  <si>
    <t>529 - EMPRESA DE ENERGIA DEL QUINDIO S.A.E.S.P.</t>
  </si>
  <si>
    <t>530 - EMPRESA DE ENERGIA DEL QUINDIO S.A.E.S.P.</t>
  </si>
  <si>
    <t>531 - EMPRESA DE ENERGIA DEL QUINDIO S.A.E.S.P.</t>
  </si>
  <si>
    <t>532 - EMPRESA DE ENERGIA DEL QUINDIO S.A.E.S.P.</t>
  </si>
  <si>
    <t>533 - EMPRESA DE ENERGIA DEL QUINDIO S.A.E.S.P.</t>
  </si>
  <si>
    <t>534 - EMPRESA DE ENERGIA DEL QUINDIO S.A.E.S.P.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</si>
</sst>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Aptos Narrow"/>
      <family val="2"/>
      <scheme val="minor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333333"/>
      <name val="Arial"/>
      <family val="2"/>
    </font>
    <font>
      <sz val="12"/>
      <color rgb="FF000000"/>
      <name val="Aptos Narrow"/>
      <family val="2"/>
      <scheme val="minor"/>
    </font>
    <font>
      <b/>
      <sz val="12"/>
      <color rgb="FFFFFFFF"/>
      <name val="Arial"/>
      <family val="2"/>
    </font>
    <font>
      <sz val="12"/>
      <color rgb="FF404040"/>
      <name val="Arial"/>
      <family val="2"/>
    </font>
    <font>
      <b/>
      <sz val="12"/>
      <color rgb="FF1F4E79"/>
      <name val="Arial"/>
      <family val="2"/>
    </font>
    <font>
      <b/>
      <sz val="12"/>
      <color rgb="FF00FDFF"/>
      <name val="Arial"/>
      <family val="2"/>
    </font>
    <font>
      <sz val="12"/>
      <color rgb="FF00FDFF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40404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3300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1F4E79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  <border>
      <left/>
      <right style="medium">
        <color rgb="FF1F4E79"/>
      </right>
      <top style="medium">
        <color rgb="FF1F4E79"/>
      </top>
      <bottom style="medium">
        <color rgb="FF1F4E79"/>
      </bottom>
      <diagonal/>
    </border>
    <border>
      <left/>
      <right/>
      <top/>
      <bottom style="thin">
        <color rgb="FFBFBFBF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" fontId="2" fillId="4" borderId="0" xfId="0" applyNumberFormat="1" applyFont="1" applyFill="1" applyAlignment="1">
      <alignment horizontal="right"/>
    </xf>
    <xf numFmtId="3" fontId="1" fillId="0" borderId="0" xfId="0" applyNumberFormat="1" applyFont="1"/>
    <xf numFmtId="0" fontId="1" fillId="0" borderId="0" xfId="0" applyFont="1"/>
    <xf numFmtId="49" fontId="3" fillId="3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49" fontId="6" fillId="6" borderId="4" xfId="0" applyNumberFormat="1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/>
    </xf>
    <xf numFmtId="3" fontId="6" fillId="6" borderId="4" xfId="0" applyNumberFormat="1" applyFont="1" applyFill="1" applyBorder="1" applyAlignment="1">
      <alignment horizontal="right" vertical="center"/>
    </xf>
    <xf numFmtId="3" fontId="7" fillId="6" borderId="4" xfId="0" applyNumberFormat="1" applyFont="1" applyFill="1" applyBorder="1" applyAlignment="1">
      <alignment horizontal="right" vertical="center"/>
    </xf>
    <xf numFmtId="4" fontId="6" fillId="6" borderId="4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vertical="center"/>
    </xf>
    <xf numFmtId="3" fontId="8" fillId="7" borderId="6" xfId="0" applyNumberFormat="1" applyFont="1" applyFill="1" applyBorder="1" applyAlignment="1">
      <alignment horizontal="right" vertical="center"/>
    </xf>
    <xf numFmtId="0" fontId="11" fillId="6" borderId="3" xfId="0" applyFont="1" applyFill="1" applyBorder="1" applyAlignment="1">
      <alignment horizontal="left" vertical="center"/>
    </xf>
    <xf numFmtId="49" fontId="2" fillId="4" borderId="0" xfId="0" applyNumberFormat="1" applyFont="1" applyFill="1" applyAlignment="1">
      <alignment horizontal="center" vertical="center"/>
    </xf>
    <xf numFmtId="0" fontId="0" fillId="0" borderId="0" xfId="0"/>
    <xf numFmtId="49" fontId="3" fillId="3" borderId="0" xfId="0" applyNumberFormat="1" applyFont="1" applyFill="1" applyAlignment="1">
      <alignment horizontal="left" vertical="center"/>
    </xf>
    <xf numFmtId="0" fontId="1" fillId="0" borderId="0" xfId="0" applyFont="1"/>
    <xf numFmtId="0" fontId="5" fillId="5" borderId="7" xfId="0" applyFont="1" applyFill="1" applyBorder="1" applyAlignment="1">
      <alignment horizontal="center" vertical="center"/>
    </xf>
    <xf numFmtId="0" fontId="0" fillId="0" borderId="7" xfId="0" applyBorder="1"/>
    <xf numFmtId="3" fontId="4" fillId="8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GridLines="0" topLeftCell="A13" workbookViewId="0">
      <selection activeCell="C21" sqref="C21:C23"/>
    </sheetView>
  </sheetViews>
  <sheetFormatPr baseColWidth="10" defaultRowHeight="13.8"/>
  <cols>
    <col min="1" max="1" width="7.59765625" customWidth="1"/>
    <col min="2" max="2" width="19.19921875" customWidth="1"/>
    <col min="3" max="3" width="38.3984375" customWidth="1"/>
    <col min="4" max="4" width="13.59765625" customWidth="1"/>
    <col min="5" max="5" width="17.59765625" customWidth="1"/>
    <col min="6" max="6" width="18.796875" customWidth="1"/>
    <col min="7" max="7" width="15.296875" customWidth="1"/>
    <col min="8" max="8" width="21" customWidth="1"/>
    <col min="9" max="9" width="14.796875" customWidth="1"/>
    <col min="10" max="10" width="29.19921875" customWidth="1"/>
    <col min="11" max="11" width="12.796875" customWidth="1"/>
  </cols>
  <sheetData>
    <row r="1" spans="1:11" ht="13.2" customHeight="1">
      <c r="A1" s="24"/>
      <c r="B1" s="22"/>
      <c r="C1" s="22"/>
      <c r="D1" s="22"/>
      <c r="E1" s="22"/>
      <c r="F1" s="1" t="s">
        <v>0</v>
      </c>
    </row>
    <row r="2" spans="1:11" ht="1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0</v>
      </c>
    </row>
    <row r="3" spans="1:11" ht="12" customHeight="1">
      <c r="A3" s="1" t="s">
        <v>6</v>
      </c>
      <c r="B3" s="1" t="s">
        <v>7</v>
      </c>
      <c r="C3" s="1" t="s">
        <v>8</v>
      </c>
      <c r="D3" s="1" t="s">
        <v>9</v>
      </c>
      <c r="E3" s="1" t="s">
        <v>5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7" t="s">
        <v>15</v>
      </c>
    </row>
    <row r="4" spans="1:11">
      <c r="A4" s="23" t="s">
        <v>16</v>
      </c>
      <c r="B4" s="23" t="s">
        <v>17</v>
      </c>
      <c r="C4" s="6" t="s">
        <v>18</v>
      </c>
      <c r="D4" s="6" t="s">
        <v>19</v>
      </c>
      <c r="E4" s="6" t="s">
        <v>20</v>
      </c>
      <c r="F4" s="5">
        <v>1</v>
      </c>
      <c r="G4" s="5" t="s">
        <v>21</v>
      </c>
      <c r="H4" s="5" t="s">
        <v>22</v>
      </c>
      <c r="I4" s="5" t="s">
        <v>23</v>
      </c>
      <c r="J4" s="5" t="s">
        <v>24</v>
      </c>
      <c r="K4" s="3" t="s">
        <v>25</v>
      </c>
    </row>
    <row r="5" spans="1:11">
      <c r="A5" s="22"/>
      <c r="B5" s="22"/>
      <c r="C5" s="6" t="s">
        <v>26</v>
      </c>
      <c r="D5" s="6" t="s">
        <v>19</v>
      </c>
      <c r="E5" s="6" t="s">
        <v>27</v>
      </c>
      <c r="F5" s="5">
        <v>1</v>
      </c>
      <c r="G5" s="5" t="s">
        <v>28</v>
      </c>
      <c r="H5" s="5" t="s">
        <v>29</v>
      </c>
      <c r="I5" s="5" t="s">
        <v>30</v>
      </c>
      <c r="J5" s="5" t="s">
        <v>31</v>
      </c>
      <c r="K5" s="3" t="s">
        <v>32</v>
      </c>
    </row>
    <row r="6" spans="1:11">
      <c r="A6" s="22"/>
      <c r="B6" s="22"/>
      <c r="C6" s="23" t="s">
        <v>33</v>
      </c>
      <c r="D6" s="23" t="s">
        <v>19</v>
      </c>
      <c r="E6" s="6" t="s">
        <v>20</v>
      </c>
      <c r="F6" s="4">
        <v>28942</v>
      </c>
      <c r="G6" s="5" t="s">
        <v>34</v>
      </c>
      <c r="H6" s="5" t="s">
        <v>35</v>
      </c>
      <c r="I6" s="5" t="s">
        <v>36</v>
      </c>
      <c r="J6" s="5" t="s">
        <v>37</v>
      </c>
      <c r="K6" s="3" t="s">
        <v>38</v>
      </c>
    </row>
    <row r="7" spans="1:11">
      <c r="A7" s="22"/>
      <c r="B7" s="22"/>
      <c r="C7" s="22"/>
      <c r="D7" s="22"/>
      <c r="E7" s="6" t="s">
        <v>39</v>
      </c>
      <c r="F7" s="4">
        <v>27191</v>
      </c>
      <c r="G7" s="5" t="s">
        <v>40</v>
      </c>
      <c r="H7" s="5" t="s">
        <v>41</v>
      </c>
      <c r="I7" s="5" t="s">
        <v>42</v>
      </c>
      <c r="J7" s="5" t="s">
        <v>43</v>
      </c>
      <c r="K7" s="3" t="s">
        <v>44</v>
      </c>
    </row>
    <row r="8" spans="1:11">
      <c r="A8" s="22"/>
      <c r="B8" s="22"/>
      <c r="C8" s="22"/>
      <c r="D8" s="22"/>
      <c r="E8" s="6" t="s">
        <v>27</v>
      </c>
      <c r="F8" s="4">
        <v>35514</v>
      </c>
      <c r="G8" s="5" t="s">
        <v>45</v>
      </c>
      <c r="H8" s="5" t="s">
        <v>46</v>
      </c>
      <c r="I8" s="5" t="s">
        <v>47</v>
      </c>
      <c r="J8" s="5" t="s">
        <v>48</v>
      </c>
      <c r="K8" s="3" t="s">
        <v>49</v>
      </c>
    </row>
    <row r="9" spans="1:11">
      <c r="A9" s="22"/>
      <c r="B9" s="23" t="s">
        <v>50</v>
      </c>
      <c r="C9" s="23" t="s">
        <v>33</v>
      </c>
      <c r="D9" s="23" t="s">
        <v>19</v>
      </c>
      <c r="E9" s="6" t="s">
        <v>20</v>
      </c>
      <c r="F9" s="5">
        <v>24</v>
      </c>
      <c r="G9" s="5" t="s">
        <v>51</v>
      </c>
      <c r="H9" s="5" t="s">
        <v>52</v>
      </c>
      <c r="I9" s="5" t="s">
        <v>53</v>
      </c>
      <c r="J9" s="5" t="s">
        <v>54</v>
      </c>
      <c r="K9" s="3" t="s">
        <v>55</v>
      </c>
    </row>
    <row r="10" spans="1:11">
      <c r="A10" s="22"/>
      <c r="B10" s="22"/>
      <c r="C10" s="22"/>
      <c r="D10" s="22"/>
      <c r="E10" s="6" t="s">
        <v>39</v>
      </c>
      <c r="F10" s="5">
        <v>362</v>
      </c>
      <c r="G10" s="5" t="s">
        <v>56</v>
      </c>
      <c r="H10" s="5" t="s">
        <v>57</v>
      </c>
      <c r="I10" s="5" t="s">
        <v>58</v>
      </c>
      <c r="J10" s="5" t="s">
        <v>59</v>
      </c>
      <c r="K10" s="3" t="s">
        <v>60</v>
      </c>
    </row>
    <row r="11" spans="1:11">
      <c r="A11" s="22"/>
      <c r="B11" s="22"/>
      <c r="C11" s="22"/>
      <c r="D11" s="22"/>
      <c r="E11" s="6" t="s">
        <v>27</v>
      </c>
      <c r="F11" s="5">
        <v>16</v>
      </c>
      <c r="G11" s="5" t="s">
        <v>61</v>
      </c>
      <c r="H11" s="5" t="s">
        <v>62</v>
      </c>
      <c r="I11" s="5" t="s">
        <v>63</v>
      </c>
      <c r="J11" s="5" t="s">
        <v>64</v>
      </c>
      <c r="K11" s="3" t="s">
        <v>65</v>
      </c>
    </row>
    <row r="12" spans="1:11">
      <c r="A12" s="22"/>
      <c r="B12" s="23" t="s">
        <v>66</v>
      </c>
      <c r="C12" s="23" t="s">
        <v>33</v>
      </c>
      <c r="D12" s="23" t="s">
        <v>19</v>
      </c>
      <c r="E12" s="6" t="s">
        <v>20</v>
      </c>
      <c r="F12" s="4">
        <v>1548</v>
      </c>
      <c r="G12" s="5" t="s">
        <v>67</v>
      </c>
      <c r="H12" s="5" t="s">
        <v>68</v>
      </c>
      <c r="I12" s="5" t="s">
        <v>69</v>
      </c>
      <c r="J12" s="5" t="s">
        <v>70</v>
      </c>
      <c r="K12" s="3" t="s">
        <v>71</v>
      </c>
    </row>
    <row r="13" spans="1:11">
      <c r="A13" s="22"/>
      <c r="B13" s="22"/>
      <c r="C13" s="22"/>
      <c r="D13" s="22"/>
      <c r="E13" s="6" t="s">
        <v>39</v>
      </c>
      <c r="F13" s="4">
        <v>9193</v>
      </c>
      <c r="G13" s="5" t="s">
        <v>72</v>
      </c>
      <c r="H13" s="5" t="s">
        <v>73</v>
      </c>
      <c r="I13" s="5" t="s">
        <v>74</v>
      </c>
      <c r="J13" s="5" t="s">
        <v>75</v>
      </c>
      <c r="K13" s="3" t="s">
        <v>76</v>
      </c>
    </row>
    <row r="14" spans="1:11">
      <c r="A14" s="22"/>
      <c r="B14" s="22"/>
      <c r="C14" s="22"/>
      <c r="D14" s="22"/>
      <c r="E14" s="6" t="s">
        <v>27</v>
      </c>
      <c r="F14" s="4">
        <v>8258</v>
      </c>
      <c r="G14" s="5" t="s">
        <v>77</v>
      </c>
      <c r="H14" s="5" t="s">
        <v>78</v>
      </c>
      <c r="I14" s="5" t="s">
        <v>79</v>
      </c>
      <c r="J14" s="5" t="s">
        <v>80</v>
      </c>
      <c r="K14" s="3" t="s">
        <v>81</v>
      </c>
    </row>
    <row r="15" spans="1:11">
      <c r="A15" s="22"/>
      <c r="B15" s="23" t="s">
        <v>82</v>
      </c>
      <c r="C15" s="23" t="s">
        <v>33</v>
      </c>
      <c r="D15" s="23" t="s">
        <v>19</v>
      </c>
      <c r="E15" s="6" t="s">
        <v>20</v>
      </c>
      <c r="F15" s="4">
        <v>2073</v>
      </c>
      <c r="G15" s="5" t="s">
        <v>83</v>
      </c>
      <c r="H15" s="5" t="s">
        <v>84</v>
      </c>
      <c r="I15" s="5" t="s">
        <v>85</v>
      </c>
      <c r="J15" s="5" t="s">
        <v>86</v>
      </c>
      <c r="K15" s="3" t="s">
        <v>87</v>
      </c>
    </row>
    <row r="16" spans="1:11">
      <c r="A16" s="22"/>
      <c r="B16" s="22"/>
      <c r="C16" s="22"/>
      <c r="D16" s="22"/>
      <c r="E16" s="6" t="s">
        <v>39</v>
      </c>
      <c r="F16" s="4">
        <v>3803</v>
      </c>
      <c r="G16" s="5" t="s">
        <v>88</v>
      </c>
      <c r="H16" s="5" t="s">
        <v>89</v>
      </c>
      <c r="I16" s="5" t="s">
        <v>90</v>
      </c>
      <c r="J16" s="5" t="s">
        <v>91</v>
      </c>
      <c r="K16" s="3" t="s">
        <v>92</v>
      </c>
    </row>
    <row r="17" spans="1:11">
      <c r="A17" s="22"/>
      <c r="B17" s="22"/>
      <c r="C17" s="22"/>
      <c r="D17" s="22"/>
      <c r="E17" s="6" t="s">
        <v>27</v>
      </c>
      <c r="F17" s="4">
        <v>1637</v>
      </c>
      <c r="G17" s="5" t="s">
        <v>93</v>
      </c>
      <c r="H17" s="5" t="s">
        <v>94</v>
      </c>
      <c r="I17" s="5" t="s">
        <v>95</v>
      </c>
      <c r="J17" s="5" t="s">
        <v>96</v>
      </c>
      <c r="K17" s="3" t="s">
        <v>97</v>
      </c>
    </row>
    <row r="18" spans="1:11">
      <c r="A18" s="22"/>
      <c r="B18" s="23" t="s">
        <v>98</v>
      </c>
      <c r="C18" s="23" t="s">
        <v>33</v>
      </c>
      <c r="D18" s="23" t="s">
        <v>19</v>
      </c>
      <c r="E18" s="6" t="s">
        <v>20</v>
      </c>
      <c r="F18" s="5">
        <v>771</v>
      </c>
      <c r="G18" s="5" t="s">
        <v>99</v>
      </c>
      <c r="H18" s="5" t="s">
        <v>100</v>
      </c>
      <c r="I18" s="5" t="s">
        <v>101</v>
      </c>
      <c r="J18" s="5" t="s">
        <v>102</v>
      </c>
      <c r="K18" s="3" t="s">
        <v>103</v>
      </c>
    </row>
    <row r="19" spans="1:11">
      <c r="A19" s="22"/>
      <c r="B19" s="22"/>
      <c r="C19" s="22"/>
      <c r="D19" s="22"/>
      <c r="E19" s="6" t="s">
        <v>39</v>
      </c>
      <c r="F19" s="5">
        <v>428</v>
      </c>
      <c r="G19" s="5" t="s">
        <v>104</v>
      </c>
      <c r="H19" s="5" t="s">
        <v>105</v>
      </c>
      <c r="I19" s="5" t="s">
        <v>106</v>
      </c>
      <c r="J19" s="5" t="s">
        <v>107</v>
      </c>
      <c r="K19" s="3" t="s">
        <v>108</v>
      </c>
    </row>
    <row r="20" spans="1:11">
      <c r="A20" s="22"/>
      <c r="B20" s="22"/>
      <c r="C20" s="22"/>
      <c r="D20" s="22"/>
      <c r="E20" s="6" t="s">
        <v>27</v>
      </c>
      <c r="F20" s="5">
        <v>52</v>
      </c>
      <c r="G20" s="5" t="s">
        <v>109</v>
      </c>
      <c r="H20" s="5" t="s">
        <v>110</v>
      </c>
      <c r="I20" s="5" t="s">
        <v>111</v>
      </c>
      <c r="J20" s="5" t="s">
        <v>112</v>
      </c>
      <c r="K20" s="3" t="s">
        <v>113</v>
      </c>
    </row>
    <row r="21" spans="1:11">
      <c r="A21" s="22"/>
      <c r="B21" s="23" t="s">
        <v>114</v>
      </c>
      <c r="C21" s="23" t="s">
        <v>115</v>
      </c>
      <c r="D21" s="23" t="s">
        <v>19</v>
      </c>
      <c r="E21" s="6" t="s">
        <v>20</v>
      </c>
      <c r="F21" s="5">
        <v>37</v>
      </c>
      <c r="G21" s="5" t="s">
        <v>116</v>
      </c>
      <c r="H21" s="5" t="s">
        <v>117</v>
      </c>
      <c r="I21" s="5" t="s">
        <v>118</v>
      </c>
      <c r="J21" s="5" t="s">
        <v>119</v>
      </c>
      <c r="K21" s="3" t="s">
        <v>120</v>
      </c>
    </row>
    <row r="22" spans="1:11">
      <c r="A22" s="22"/>
      <c r="B22" s="22"/>
      <c r="C22" s="22"/>
      <c r="D22" s="22"/>
      <c r="E22" s="6" t="s">
        <v>39</v>
      </c>
      <c r="F22" s="5">
        <v>144</v>
      </c>
      <c r="G22" s="5" t="s">
        <v>121</v>
      </c>
      <c r="H22" s="5" t="s">
        <v>122</v>
      </c>
      <c r="I22" s="5" t="s">
        <v>123</v>
      </c>
      <c r="J22" s="5" t="s">
        <v>124</v>
      </c>
      <c r="K22" s="3" t="s">
        <v>125</v>
      </c>
    </row>
    <row r="23" spans="1:11">
      <c r="A23" s="22"/>
      <c r="B23" s="22"/>
      <c r="C23" s="22"/>
      <c r="D23" s="22"/>
      <c r="E23" s="6" t="s">
        <v>27</v>
      </c>
      <c r="F23" s="5">
        <v>8</v>
      </c>
      <c r="G23" s="5" t="s">
        <v>126</v>
      </c>
      <c r="H23" s="5" t="s">
        <v>127</v>
      </c>
      <c r="I23" s="5" t="s">
        <v>128</v>
      </c>
      <c r="J23" s="5" t="s">
        <v>129</v>
      </c>
      <c r="K23" s="3" t="s">
        <v>130</v>
      </c>
    </row>
    <row r="24" spans="1:11">
      <c r="A24" s="22"/>
      <c r="B24" s="22"/>
      <c r="C24" s="23" t="s">
        <v>33</v>
      </c>
      <c r="D24" s="23" t="s">
        <v>19</v>
      </c>
      <c r="E24" s="6" t="s">
        <v>20</v>
      </c>
      <c r="F24" s="5">
        <v>257</v>
      </c>
      <c r="G24" s="5" t="s">
        <v>131</v>
      </c>
      <c r="H24" s="5" t="s">
        <v>132</v>
      </c>
      <c r="I24" s="5" t="s">
        <v>133</v>
      </c>
      <c r="J24" s="5" t="s">
        <v>134</v>
      </c>
      <c r="K24" s="3" t="s">
        <v>135</v>
      </c>
    </row>
    <row r="25" spans="1:11">
      <c r="A25" s="22"/>
      <c r="B25" s="22"/>
      <c r="C25" s="22"/>
      <c r="D25" s="22"/>
      <c r="E25" s="6" t="s">
        <v>39</v>
      </c>
      <c r="F25" s="4">
        <v>1135</v>
      </c>
      <c r="G25" s="5" t="s">
        <v>136</v>
      </c>
      <c r="H25" s="5" t="s">
        <v>137</v>
      </c>
      <c r="I25" s="5" t="s">
        <v>138</v>
      </c>
      <c r="J25" s="5" t="s">
        <v>139</v>
      </c>
      <c r="K25" s="3" t="s">
        <v>140</v>
      </c>
    </row>
    <row r="26" spans="1:11">
      <c r="A26" s="22"/>
      <c r="B26" s="22"/>
      <c r="C26" s="22"/>
      <c r="D26" s="22"/>
      <c r="E26" s="6" t="s">
        <v>27</v>
      </c>
      <c r="F26" s="4">
        <v>1125</v>
      </c>
      <c r="G26" s="5" t="s">
        <v>141</v>
      </c>
      <c r="H26" s="5" t="s">
        <v>142</v>
      </c>
      <c r="I26" s="5" t="s">
        <v>143</v>
      </c>
      <c r="J26" s="5" t="s">
        <v>144</v>
      </c>
      <c r="K26" s="3" t="s">
        <v>145</v>
      </c>
    </row>
    <row r="27" spans="1:11">
      <c r="A27" s="22"/>
      <c r="B27" s="23" t="s">
        <v>146</v>
      </c>
      <c r="C27" s="23" t="s">
        <v>33</v>
      </c>
      <c r="D27" s="23" t="s">
        <v>19</v>
      </c>
      <c r="E27" s="6" t="s">
        <v>20</v>
      </c>
      <c r="F27" s="5">
        <v>810</v>
      </c>
      <c r="G27" s="5" t="s">
        <v>147</v>
      </c>
      <c r="H27" s="5" t="s">
        <v>148</v>
      </c>
      <c r="I27" s="5" t="s">
        <v>149</v>
      </c>
      <c r="J27" s="5" t="s">
        <v>150</v>
      </c>
      <c r="K27" s="3" t="s">
        <v>151</v>
      </c>
    </row>
    <row r="28" spans="1:11">
      <c r="A28" s="22"/>
      <c r="B28" s="22"/>
      <c r="C28" s="22"/>
      <c r="D28" s="22"/>
      <c r="E28" s="6" t="s">
        <v>39</v>
      </c>
      <c r="F28" s="4">
        <v>1248</v>
      </c>
      <c r="G28" s="5" t="s">
        <v>152</v>
      </c>
      <c r="H28" s="5" t="s">
        <v>153</v>
      </c>
      <c r="I28" s="5" t="s">
        <v>154</v>
      </c>
      <c r="J28" s="5" t="s">
        <v>155</v>
      </c>
      <c r="K28" s="3" t="s">
        <v>156</v>
      </c>
    </row>
    <row r="29" spans="1:11">
      <c r="A29" s="22"/>
      <c r="B29" s="22"/>
      <c r="C29" s="22"/>
      <c r="D29" s="22"/>
      <c r="E29" s="6" t="s">
        <v>27</v>
      </c>
      <c r="F29" s="5">
        <v>437</v>
      </c>
      <c r="G29" s="5" t="s">
        <v>157</v>
      </c>
      <c r="H29" s="5" t="s">
        <v>158</v>
      </c>
      <c r="I29" s="5" t="s">
        <v>159</v>
      </c>
      <c r="J29" s="5" t="s">
        <v>160</v>
      </c>
      <c r="K29" s="3" t="s">
        <v>161</v>
      </c>
    </row>
    <row r="30" spans="1:11">
      <c r="A30" s="22"/>
      <c r="B30" s="23" t="s">
        <v>162</v>
      </c>
      <c r="C30" s="23" t="s">
        <v>33</v>
      </c>
      <c r="D30" s="23" t="s">
        <v>19</v>
      </c>
      <c r="E30" s="6" t="s">
        <v>20</v>
      </c>
      <c r="F30" s="4">
        <v>1849</v>
      </c>
      <c r="G30" s="5" t="s">
        <v>163</v>
      </c>
      <c r="H30" s="5" t="s">
        <v>164</v>
      </c>
      <c r="I30" s="5" t="s">
        <v>165</v>
      </c>
      <c r="J30" s="5" t="s">
        <v>166</v>
      </c>
      <c r="K30" s="3" t="s">
        <v>167</v>
      </c>
    </row>
    <row r="31" spans="1:11">
      <c r="A31" s="22"/>
      <c r="B31" s="22"/>
      <c r="C31" s="22"/>
      <c r="D31" s="22"/>
      <c r="E31" s="6" t="s">
        <v>39</v>
      </c>
      <c r="F31" s="4">
        <v>6232</v>
      </c>
      <c r="G31" s="5" t="s">
        <v>168</v>
      </c>
      <c r="H31" s="5" t="s">
        <v>169</v>
      </c>
      <c r="I31" s="5" t="s">
        <v>170</v>
      </c>
      <c r="J31" s="5" t="s">
        <v>171</v>
      </c>
      <c r="K31" s="3" t="s">
        <v>172</v>
      </c>
    </row>
    <row r="32" spans="1:11">
      <c r="A32" s="22"/>
      <c r="B32" s="22"/>
      <c r="C32" s="22"/>
      <c r="D32" s="22"/>
      <c r="E32" s="6" t="s">
        <v>27</v>
      </c>
      <c r="F32" s="4">
        <v>1056</v>
      </c>
      <c r="G32" s="5" t="s">
        <v>173</v>
      </c>
      <c r="H32" s="5" t="s">
        <v>174</v>
      </c>
      <c r="I32" s="5" t="s">
        <v>175</v>
      </c>
      <c r="J32" s="5" t="s">
        <v>176</v>
      </c>
      <c r="K32" s="3" t="s">
        <v>177</v>
      </c>
    </row>
    <row r="33" spans="1:11">
      <c r="A33" s="22"/>
      <c r="B33" s="23" t="s">
        <v>178</v>
      </c>
      <c r="C33" s="23" t="s">
        <v>33</v>
      </c>
      <c r="D33" s="23" t="s">
        <v>19</v>
      </c>
      <c r="E33" s="6" t="s">
        <v>20</v>
      </c>
      <c r="F33" s="4">
        <v>3914</v>
      </c>
      <c r="G33" s="5" t="s">
        <v>179</v>
      </c>
      <c r="H33" s="5" t="s">
        <v>180</v>
      </c>
      <c r="I33" s="5" t="s">
        <v>181</v>
      </c>
      <c r="J33" s="5" t="s">
        <v>182</v>
      </c>
      <c r="K33" s="3" t="s">
        <v>183</v>
      </c>
    </row>
    <row r="34" spans="1:11">
      <c r="A34" s="22"/>
      <c r="B34" s="22"/>
      <c r="C34" s="22"/>
      <c r="D34" s="22"/>
      <c r="E34" s="6" t="s">
        <v>39</v>
      </c>
      <c r="F34" s="4">
        <v>4651</v>
      </c>
      <c r="G34" s="5" t="s">
        <v>184</v>
      </c>
      <c r="H34" s="5" t="s">
        <v>185</v>
      </c>
      <c r="I34" s="5" t="s">
        <v>186</v>
      </c>
      <c r="J34" s="5" t="s">
        <v>187</v>
      </c>
      <c r="K34" s="3" t="s">
        <v>188</v>
      </c>
    </row>
    <row r="35" spans="1:11">
      <c r="A35" s="22"/>
      <c r="B35" s="22"/>
      <c r="C35" s="22"/>
      <c r="D35" s="22"/>
      <c r="E35" s="6" t="s">
        <v>27</v>
      </c>
      <c r="F35" s="4">
        <v>2028</v>
      </c>
      <c r="G35" s="5" t="s">
        <v>189</v>
      </c>
      <c r="H35" s="5" t="s">
        <v>190</v>
      </c>
      <c r="I35" s="5" t="s">
        <v>191</v>
      </c>
      <c r="J35" s="5" t="s">
        <v>192</v>
      </c>
      <c r="K35" s="3" t="s">
        <v>193</v>
      </c>
    </row>
    <row r="36" spans="1:11">
      <c r="A36" s="22"/>
      <c r="B36" s="23" t="s">
        <v>194</v>
      </c>
      <c r="C36" s="23" t="s">
        <v>33</v>
      </c>
      <c r="D36" s="23" t="s">
        <v>19</v>
      </c>
      <c r="E36" s="6" t="s">
        <v>20</v>
      </c>
      <c r="F36" s="5">
        <v>739</v>
      </c>
      <c r="G36" s="5" t="s">
        <v>195</v>
      </c>
      <c r="H36" s="5" t="s">
        <v>196</v>
      </c>
      <c r="I36" s="5" t="s">
        <v>197</v>
      </c>
      <c r="J36" s="5" t="s">
        <v>96</v>
      </c>
      <c r="K36" s="3" t="s">
        <v>198</v>
      </c>
    </row>
    <row r="37" spans="1:11">
      <c r="A37" s="22"/>
      <c r="B37" s="22"/>
      <c r="C37" s="22"/>
      <c r="D37" s="22"/>
      <c r="E37" s="6" t="s">
        <v>39</v>
      </c>
      <c r="F37" s="5">
        <v>754</v>
      </c>
      <c r="G37" s="5" t="s">
        <v>199</v>
      </c>
      <c r="H37" s="5" t="s">
        <v>200</v>
      </c>
      <c r="I37" s="5" t="s">
        <v>201</v>
      </c>
      <c r="J37" s="5" t="s">
        <v>202</v>
      </c>
      <c r="K37" s="3" t="s">
        <v>203</v>
      </c>
    </row>
    <row r="38" spans="1:11">
      <c r="A38" s="22"/>
      <c r="B38" s="22"/>
      <c r="C38" s="22"/>
      <c r="D38" s="22"/>
      <c r="E38" s="6" t="s">
        <v>27</v>
      </c>
      <c r="F38" s="5">
        <v>154</v>
      </c>
      <c r="G38" s="5" t="s">
        <v>204</v>
      </c>
      <c r="H38" s="5" t="s">
        <v>205</v>
      </c>
      <c r="I38" s="5" t="s">
        <v>206</v>
      </c>
      <c r="J38" s="5" t="s">
        <v>207</v>
      </c>
      <c r="K38" s="3" t="s">
        <v>208</v>
      </c>
    </row>
    <row r="39" spans="1:11">
      <c r="A39" s="22"/>
      <c r="B39" s="23" t="s">
        <v>209</v>
      </c>
      <c r="C39" s="23" t="s">
        <v>33</v>
      </c>
      <c r="D39" s="23" t="s">
        <v>19</v>
      </c>
      <c r="E39" s="6" t="s">
        <v>20</v>
      </c>
      <c r="F39" s="4">
        <v>2420</v>
      </c>
      <c r="G39" s="5" t="s">
        <v>210</v>
      </c>
      <c r="H39" s="5" t="s">
        <v>211</v>
      </c>
      <c r="I39" s="5" t="s">
        <v>212</v>
      </c>
      <c r="J39" s="5" t="s">
        <v>213</v>
      </c>
      <c r="K39" s="3" t="s">
        <v>214</v>
      </c>
    </row>
    <row r="40" spans="1:11">
      <c r="A40" s="22"/>
      <c r="B40" s="22"/>
      <c r="C40" s="22"/>
      <c r="D40" s="22"/>
      <c r="E40" s="6" t="s">
        <v>39</v>
      </c>
      <c r="F40" s="4">
        <v>6357</v>
      </c>
      <c r="G40" s="5" t="s">
        <v>215</v>
      </c>
      <c r="H40" s="5" t="s">
        <v>216</v>
      </c>
      <c r="I40" s="5" t="s">
        <v>217</v>
      </c>
      <c r="J40" s="5" t="s">
        <v>218</v>
      </c>
      <c r="K40" s="3" t="s">
        <v>219</v>
      </c>
    </row>
    <row r="41" spans="1:11">
      <c r="A41" s="22"/>
      <c r="B41" s="22"/>
      <c r="C41" s="22"/>
      <c r="D41" s="22"/>
      <c r="E41" s="6" t="s">
        <v>27</v>
      </c>
      <c r="F41" s="4">
        <v>2235</v>
      </c>
      <c r="G41" s="5" t="s">
        <v>220</v>
      </c>
      <c r="H41" s="5" t="s">
        <v>221</v>
      </c>
      <c r="I41" s="5" t="s">
        <v>222</v>
      </c>
      <c r="J41" s="5" t="s">
        <v>223</v>
      </c>
      <c r="K41" s="3" t="s">
        <v>224</v>
      </c>
    </row>
    <row r="42" spans="1:11">
      <c r="A42" s="22"/>
      <c r="B42" s="23" t="s">
        <v>225</v>
      </c>
      <c r="C42" s="23" t="s">
        <v>33</v>
      </c>
      <c r="D42" s="23" t="s">
        <v>19</v>
      </c>
      <c r="E42" s="6" t="s">
        <v>20</v>
      </c>
      <c r="F42" s="5">
        <v>485</v>
      </c>
      <c r="G42" s="5" t="s">
        <v>226</v>
      </c>
      <c r="H42" s="5" t="s">
        <v>227</v>
      </c>
      <c r="I42" s="5" t="s">
        <v>228</v>
      </c>
      <c r="J42" s="5" t="s">
        <v>229</v>
      </c>
      <c r="K42" s="3" t="s">
        <v>230</v>
      </c>
    </row>
    <row r="43" spans="1:11">
      <c r="A43" s="22"/>
      <c r="B43" s="22"/>
      <c r="C43" s="22"/>
      <c r="D43" s="22"/>
      <c r="E43" s="6" t="s">
        <v>39</v>
      </c>
      <c r="F43" s="4">
        <v>1613</v>
      </c>
      <c r="G43" s="5" t="s">
        <v>231</v>
      </c>
      <c r="H43" s="5" t="s">
        <v>232</v>
      </c>
      <c r="I43" s="5" t="s">
        <v>233</v>
      </c>
      <c r="J43" s="5" t="s">
        <v>234</v>
      </c>
      <c r="K43" s="3" t="s">
        <v>235</v>
      </c>
    </row>
    <row r="44" spans="1:11">
      <c r="A44" s="22"/>
      <c r="B44" s="22"/>
      <c r="C44" s="22"/>
      <c r="D44" s="22"/>
      <c r="E44" s="6" t="s">
        <v>27</v>
      </c>
      <c r="F44" s="5">
        <v>500</v>
      </c>
      <c r="G44" s="5" t="s">
        <v>236</v>
      </c>
      <c r="H44" s="5" t="s">
        <v>237</v>
      </c>
      <c r="I44" s="5" t="s">
        <v>238</v>
      </c>
      <c r="J44" s="5" t="s">
        <v>239</v>
      </c>
      <c r="K44" s="3" t="s">
        <v>240</v>
      </c>
    </row>
    <row r="45" spans="1:11">
      <c r="A45" s="22"/>
      <c r="B45" s="21" t="s">
        <v>241</v>
      </c>
      <c r="C45" s="22"/>
      <c r="D45" s="22"/>
      <c r="E45" s="22"/>
      <c r="F45" s="3">
        <v>160002</v>
      </c>
      <c r="G45" s="3" t="s">
        <v>242</v>
      </c>
      <c r="H45" s="3" t="s">
        <v>243</v>
      </c>
      <c r="I45" s="3" t="s">
        <v>244</v>
      </c>
      <c r="J45" s="3" t="s">
        <v>245</v>
      </c>
      <c r="K45" s="3" t="s">
        <v>246</v>
      </c>
    </row>
    <row r="46" spans="1:11">
      <c r="A46" s="21" t="s">
        <v>15</v>
      </c>
      <c r="B46" s="22"/>
      <c r="C46" s="22"/>
      <c r="D46" s="22"/>
      <c r="E46" s="22"/>
      <c r="F46" s="3">
        <v>160002</v>
      </c>
      <c r="G46" s="3" t="s">
        <v>242</v>
      </c>
      <c r="H46" s="3" t="s">
        <v>243</v>
      </c>
      <c r="I46" s="3" t="s">
        <v>244</v>
      </c>
      <c r="J46" s="3" t="s">
        <v>245</v>
      </c>
      <c r="K46" s="3" t="s">
        <v>246</v>
      </c>
    </row>
  </sheetData>
  <mergeCells count="42">
    <mergeCell ref="C39:C41"/>
    <mergeCell ref="D12:D14"/>
    <mergeCell ref="A1:E1"/>
    <mergeCell ref="D33:D35"/>
    <mergeCell ref="D24:D26"/>
    <mergeCell ref="B4:B8"/>
    <mergeCell ref="C27:C29"/>
    <mergeCell ref="D15:D17"/>
    <mergeCell ref="C21:C23"/>
    <mergeCell ref="C12:C14"/>
    <mergeCell ref="D42:D44"/>
    <mergeCell ref="D18:D20"/>
    <mergeCell ref="B36:B38"/>
    <mergeCell ref="D9:D11"/>
    <mergeCell ref="B45:E45"/>
    <mergeCell ref="D39:D41"/>
    <mergeCell ref="D30:D32"/>
    <mergeCell ref="B21:B26"/>
    <mergeCell ref="B18:B20"/>
    <mergeCell ref="B39:B41"/>
    <mergeCell ref="B9:B11"/>
    <mergeCell ref="C9:C11"/>
    <mergeCell ref="C36:C38"/>
    <mergeCell ref="B30:B32"/>
    <mergeCell ref="B15:B17"/>
    <mergeCell ref="B33:B35"/>
    <mergeCell ref="A46:E46"/>
    <mergeCell ref="C33:C35"/>
    <mergeCell ref="C24:C26"/>
    <mergeCell ref="C42:C44"/>
    <mergeCell ref="C6:C8"/>
    <mergeCell ref="C18:C20"/>
    <mergeCell ref="D6:D8"/>
    <mergeCell ref="A4:A45"/>
    <mergeCell ref="C30:C32"/>
    <mergeCell ref="C15:C17"/>
    <mergeCell ref="B12:B14"/>
    <mergeCell ref="D21:D23"/>
    <mergeCell ref="D27:D29"/>
    <mergeCell ref="B42:B44"/>
    <mergeCell ref="D36:D38"/>
    <mergeCell ref="B27:B2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"/>
  <sheetViews>
    <sheetView showGridLines="0" tabSelected="1" topLeftCell="B1" workbookViewId="0">
      <selection activeCell="D18" sqref="D18"/>
    </sheetView>
  </sheetViews>
  <sheetFormatPr baseColWidth="10" defaultColWidth="11.59765625" defaultRowHeight="15"/>
  <cols>
    <col min="1" max="1" width="30.3984375" style="8" customWidth="1"/>
    <col min="2" max="2" width="56.796875" style="8" customWidth="1"/>
    <col min="3" max="3" width="20.59765625" style="8" customWidth="1"/>
    <col min="4" max="4" width="10.8984375" style="8" customWidth="1"/>
    <col min="5" max="5" width="13.296875" style="8" customWidth="1"/>
    <col min="6" max="6" width="15.296875" style="8" customWidth="1"/>
    <col min="7" max="7" width="20.59765625" style="8" customWidth="1"/>
    <col min="8" max="8" width="29.59765625" style="8" customWidth="1"/>
    <col min="9" max="9" width="28.09765625" style="8" customWidth="1"/>
    <col min="10" max="10" width="14" style="8" bestFit="1" customWidth="1"/>
    <col min="11" max="13" width="18.3984375" style="8" bestFit="1" customWidth="1"/>
    <col min="14" max="14" width="28.59765625" style="8" customWidth="1"/>
    <col min="15" max="16" width="25.796875" style="8" customWidth="1"/>
    <col min="17" max="17" width="28.69921875" style="8" customWidth="1"/>
    <col min="18" max="18" width="34.59765625" style="8" customWidth="1"/>
    <col min="19" max="19" width="36.796875" style="8" customWidth="1"/>
    <col min="20" max="20" width="11.59765625" style="8" customWidth="1"/>
    <col min="21" max="16384" width="11.59765625" style="8"/>
  </cols>
  <sheetData>
    <row r="1" spans="1:19" ht="15.6">
      <c r="A1" s="25" t="s">
        <v>247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78" customHeight="1">
      <c r="A2" s="9" t="s">
        <v>7</v>
      </c>
      <c r="B2" s="10" t="s">
        <v>248</v>
      </c>
      <c r="C2" s="10" t="s">
        <v>4</v>
      </c>
      <c r="D2" s="10" t="s">
        <v>249</v>
      </c>
      <c r="E2" s="10" t="s">
        <v>250</v>
      </c>
      <c r="F2" s="10" t="s">
        <v>251</v>
      </c>
      <c r="G2" s="10" t="s">
        <v>252</v>
      </c>
      <c r="H2" s="10" t="s">
        <v>253</v>
      </c>
      <c r="I2" s="10" t="s">
        <v>254</v>
      </c>
      <c r="J2" s="10" t="s">
        <v>255</v>
      </c>
      <c r="K2" s="10" t="s">
        <v>256</v>
      </c>
      <c r="L2" s="10" t="s">
        <v>257</v>
      </c>
      <c r="M2" s="10" t="s">
        <v>258</v>
      </c>
      <c r="N2" s="10" t="s">
        <v>259</v>
      </c>
      <c r="O2" s="10" t="s">
        <v>260</v>
      </c>
      <c r="P2" s="10" t="s">
        <v>261</v>
      </c>
      <c r="Q2" s="10" t="s">
        <v>262</v>
      </c>
      <c r="R2" s="10" t="s">
        <v>263</v>
      </c>
      <c r="S2" s="10" t="s">
        <v>264</v>
      </c>
    </row>
    <row r="3" spans="1:19" ht="15.6">
      <c r="A3" s="11" t="s">
        <v>17</v>
      </c>
      <c r="B3" s="12" t="s">
        <v>33</v>
      </c>
      <c r="C3" s="13" t="s">
        <v>19</v>
      </c>
      <c r="D3" s="14">
        <v>27191</v>
      </c>
      <c r="E3" s="14">
        <v>28942</v>
      </c>
      <c r="F3" s="14">
        <v>35514</v>
      </c>
      <c r="G3" s="15">
        <v>91647</v>
      </c>
      <c r="H3" s="16">
        <v>3048875</v>
      </c>
      <c r="I3" s="16">
        <v>2885946</v>
      </c>
      <c r="J3" s="16">
        <v>4120792</v>
      </c>
      <c r="K3" s="16">
        <v>2836365088</v>
      </c>
      <c r="L3" s="16">
        <v>2684585309</v>
      </c>
      <c r="M3" s="16">
        <v>3808254894</v>
      </c>
      <c r="N3" s="16">
        <v>3232193771</v>
      </c>
      <c r="O3" s="16">
        <v>3298334570</v>
      </c>
      <c r="P3" s="16">
        <v>4349205625</v>
      </c>
      <c r="Q3" s="16">
        <v>112.1</v>
      </c>
      <c r="R3" s="16">
        <v>99.7</v>
      </c>
      <c r="S3" s="16">
        <v>116</v>
      </c>
    </row>
    <row r="4" spans="1:19" ht="15.6">
      <c r="A4" s="11" t="s">
        <v>50</v>
      </c>
      <c r="B4" s="12" t="s">
        <v>266</v>
      </c>
      <c r="C4" s="13" t="s">
        <v>19</v>
      </c>
      <c r="D4" s="14">
        <v>362</v>
      </c>
      <c r="E4" s="14">
        <v>24</v>
      </c>
      <c r="F4" s="14">
        <v>16</v>
      </c>
      <c r="G4" s="15">
        <v>402</v>
      </c>
      <c r="H4" s="16">
        <v>33146</v>
      </c>
      <c r="I4" s="16">
        <v>1596</v>
      </c>
      <c r="J4" s="16">
        <v>1746</v>
      </c>
      <c r="K4" s="16">
        <v>27457169</v>
      </c>
      <c r="L4" s="16">
        <v>1528703</v>
      </c>
      <c r="M4" s="16">
        <v>1875506</v>
      </c>
      <c r="N4" s="16">
        <v>34275733</v>
      </c>
      <c r="O4" s="16">
        <v>1860569</v>
      </c>
      <c r="P4" s="16">
        <v>3162254</v>
      </c>
      <c r="Q4" s="16">
        <v>91.6</v>
      </c>
      <c r="R4" s="16">
        <v>66.5</v>
      </c>
      <c r="S4" s="16">
        <v>109.1</v>
      </c>
    </row>
    <row r="5" spans="1:19" ht="15.6">
      <c r="A5" s="11" t="s">
        <v>66</v>
      </c>
      <c r="B5" s="12" t="s">
        <v>267</v>
      </c>
      <c r="C5" s="13" t="s">
        <v>19</v>
      </c>
      <c r="D5" s="14">
        <v>9193</v>
      </c>
      <c r="E5" s="14">
        <v>1548</v>
      </c>
      <c r="F5" s="14">
        <v>8258</v>
      </c>
      <c r="G5" s="15">
        <v>18999</v>
      </c>
      <c r="H5" s="16">
        <v>914576</v>
      </c>
      <c r="I5" s="16">
        <v>160217</v>
      </c>
      <c r="J5" s="16">
        <v>889465</v>
      </c>
      <c r="K5" s="16">
        <v>847177515</v>
      </c>
      <c r="L5" s="16">
        <v>150250297</v>
      </c>
      <c r="M5" s="16">
        <v>827481878</v>
      </c>
      <c r="N5" s="16">
        <v>1180234719</v>
      </c>
      <c r="O5" s="16">
        <v>187863044</v>
      </c>
      <c r="P5" s="16">
        <v>919462460</v>
      </c>
      <c r="Q5" s="16">
        <v>99.5</v>
      </c>
      <c r="R5" s="16">
        <v>103.5</v>
      </c>
      <c r="S5" s="16">
        <v>107.7</v>
      </c>
    </row>
    <row r="6" spans="1:19" ht="15.6">
      <c r="A6" s="11" t="s">
        <v>82</v>
      </c>
      <c r="B6" s="12" t="s">
        <v>268</v>
      </c>
      <c r="C6" s="13" t="s">
        <v>19</v>
      </c>
      <c r="D6" s="14">
        <v>3803</v>
      </c>
      <c r="E6" s="14">
        <v>2073</v>
      </c>
      <c r="F6" s="14">
        <v>1637</v>
      </c>
      <c r="G6" s="15">
        <v>7513</v>
      </c>
      <c r="H6" s="16">
        <v>381033</v>
      </c>
      <c r="I6" s="16">
        <v>183380</v>
      </c>
      <c r="J6" s="16">
        <v>189262</v>
      </c>
      <c r="K6" s="16">
        <v>355747989</v>
      </c>
      <c r="L6" s="16">
        <v>170859382</v>
      </c>
      <c r="M6" s="16">
        <v>167267775</v>
      </c>
      <c r="N6" s="16">
        <v>394926500</v>
      </c>
      <c r="O6" s="16">
        <v>217516247</v>
      </c>
      <c r="P6" s="16">
        <v>196411665</v>
      </c>
      <c r="Q6" s="16">
        <v>100.2</v>
      </c>
      <c r="R6" s="16">
        <v>88.5</v>
      </c>
      <c r="S6" s="16">
        <v>115.6</v>
      </c>
    </row>
    <row r="7" spans="1:19" ht="15.6">
      <c r="A7" s="11" t="s">
        <v>98</v>
      </c>
      <c r="B7" s="12" t="s">
        <v>269</v>
      </c>
      <c r="C7" s="13" t="s">
        <v>19</v>
      </c>
      <c r="D7" s="14">
        <v>428</v>
      </c>
      <c r="E7" s="14">
        <v>771</v>
      </c>
      <c r="F7" s="14">
        <v>52</v>
      </c>
      <c r="G7" s="15">
        <v>1251</v>
      </c>
      <c r="H7" s="16">
        <v>35862</v>
      </c>
      <c r="I7" s="16">
        <v>53452</v>
      </c>
      <c r="J7" s="16">
        <v>5285</v>
      </c>
      <c r="K7" s="16">
        <v>33408107</v>
      </c>
      <c r="L7" s="16">
        <v>49844483</v>
      </c>
      <c r="M7" s="16">
        <v>4923369</v>
      </c>
      <c r="N7" s="16">
        <v>38119875</v>
      </c>
      <c r="O7" s="16">
        <v>60222227</v>
      </c>
      <c r="P7" s="16">
        <v>5157512</v>
      </c>
      <c r="Q7" s="16">
        <v>83.8</v>
      </c>
      <c r="R7" s="16">
        <v>69.3</v>
      </c>
      <c r="S7" s="16">
        <v>101.6</v>
      </c>
    </row>
    <row r="8" spans="1:19" ht="15.6">
      <c r="A8" s="20" t="s">
        <v>114</v>
      </c>
      <c r="B8" s="12" t="s">
        <v>270</v>
      </c>
      <c r="C8" s="13" t="s">
        <v>19</v>
      </c>
      <c r="D8" s="14">
        <v>1135</v>
      </c>
      <c r="E8" s="14">
        <v>257</v>
      </c>
      <c r="F8" s="14">
        <v>1125</v>
      </c>
      <c r="G8" s="15">
        <v>2517</v>
      </c>
      <c r="H8" s="16">
        <v>106110</v>
      </c>
      <c r="I8" s="16">
        <v>25173</v>
      </c>
      <c r="J8" s="16">
        <v>121955</v>
      </c>
      <c r="K8" s="16">
        <v>96119930</v>
      </c>
      <c r="L8" s="16">
        <v>23152279</v>
      </c>
      <c r="M8" s="16">
        <v>113446519</v>
      </c>
      <c r="N8" s="16">
        <v>114850709</v>
      </c>
      <c r="O8" s="16">
        <v>25738077</v>
      </c>
      <c r="P8" s="16">
        <v>120613224</v>
      </c>
      <c r="Q8" s="16">
        <v>93.5</v>
      </c>
      <c r="R8" s="16">
        <v>97.9</v>
      </c>
      <c r="S8" s="16">
        <v>108.4</v>
      </c>
    </row>
    <row r="9" spans="1:19" ht="15.6">
      <c r="A9" s="11" t="s">
        <v>146</v>
      </c>
      <c r="B9" s="12" t="s">
        <v>271</v>
      </c>
      <c r="C9" s="13" t="s">
        <v>19</v>
      </c>
      <c r="D9" s="14">
        <v>1248</v>
      </c>
      <c r="E9" s="14">
        <v>810</v>
      </c>
      <c r="F9" s="14">
        <v>437</v>
      </c>
      <c r="G9" s="15">
        <v>2495</v>
      </c>
      <c r="H9" s="16">
        <v>132914</v>
      </c>
      <c r="I9" s="16">
        <v>94080</v>
      </c>
      <c r="J9" s="16">
        <v>59215</v>
      </c>
      <c r="K9" s="16">
        <v>122235985</v>
      </c>
      <c r="L9" s="16">
        <v>85347410</v>
      </c>
      <c r="M9" s="16">
        <v>54075702</v>
      </c>
      <c r="N9" s="16">
        <v>134117761</v>
      </c>
      <c r="O9" s="16">
        <v>107676580</v>
      </c>
      <c r="P9" s="16">
        <v>59605683</v>
      </c>
      <c r="Q9" s="16">
        <v>106.5</v>
      </c>
      <c r="R9" s="16">
        <v>116.1</v>
      </c>
      <c r="S9" s="16">
        <v>135.5</v>
      </c>
    </row>
    <row r="10" spans="1:19" ht="15.6">
      <c r="A10" s="11" t="s">
        <v>162</v>
      </c>
      <c r="B10" s="12" t="s">
        <v>272</v>
      </c>
      <c r="C10" s="13" t="s">
        <v>19</v>
      </c>
      <c r="D10" s="14">
        <v>6232</v>
      </c>
      <c r="E10" s="14">
        <v>1849</v>
      </c>
      <c r="F10" s="14">
        <v>1056</v>
      </c>
      <c r="G10" s="15">
        <v>9137</v>
      </c>
      <c r="H10" s="16">
        <v>689153</v>
      </c>
      <c r="I10" s="16">
        <v>210295</v>
      </c>
      <c r="J10" s="16">
        <v>118005</v>
      </c>
      <c r="K10" s="16">
        <v>642139927</v>
      </c>
      <c r="L10" s="16">
        <v>195653633</v>
      </c>
      <c r="M10" s="16">
        <v>110153066</v>
      </c>
      <c r="N10" s="16">
        <v>742896263</v>
      </c>
      <c r="O10" s="16">
        <v>210760773</v>
      </c>
      <c r="P10" s="16">
        <v>139280326</v>
      </c>
      <c r="Q10" s="16">
        <v>110.6</v>
      </c>
      <c r="R10" s="16">
        <v>113.7</v>
      </c>
      <c r="S10" s="16">
        <v>111.7</v>
      </c>
    </row>
    <row r="11" spans="1:19" ht="15.6">
      <c r="A11" s="11" t="s">
        <v>178</v>
      </c>
      <c r="B11" s="12" t="s">
        <v>273</v>
      </c>
      <c r="C11" s="13" t="s">
        <v>19</v>
      </c>
      <c r="D11" s="14">
        <v>4651</v>
      </c>
      <c r="E11" s="14">
        <v>3914</v>
      </c>
      <c r="F11" s="14">
        <v>2028</v>
      </c>
      <c r="G11" s="15">
        <v>10593</v>
      </c>
      <c r="H11" s="16">
        <v>465228</v>
      </c>
      <c r="I11" s="16">
        <v>339222</v>
      </c>
      <c r="J11" s="16">
        <v>228434</v>
      </c>
      <c r="K11" s="16">
        <v>432913133</v>
      </c>
      <c r="L11" s="16">
        <v>315387969</v>
      </c>
      <c r="M11" s="16">
        <v>212488565</v>
      </c>
      <c r="N11" s="16">
        <v>487526700</v>
      </c>
      <c r="O11" s="16">
        <v>441000983</v>
      </c>
      <c r="P11" s="16">
        <v>243026646</v>
      </c>
      <c r="Q11" s="16">
        <v>100</v>
      </c>
      <c r="R11" s="16">
        <v>86.7</v>
      </c>
      <c r="S11" s="16">
        <v>112.6</v>
      </c>
    </row>
    <row r="12" spans="1:19" ht="15.6">
      <c r="A12" s="11" t="s">
        <v>194</v>
      </c>
      <c r="B12" s="12" t="s">
        <v>274</v>
      </c>
      <c r="C12" s="13" t="s">
        <v>19</v>
      </c>
      <c r="D12" s="14">
        <v>754</v>
      </c>
      <c r="E12" s="14">
        <v>739</v>
      </c>
      <c r="F12" s="14">
        <v>154</v>
      </c>
      <c r="G12" s="15">
        <v>1647</v>
      </c>
      <c r="H12" s="16">
        <v>82686</v>
      </c>
      <c r="I12" s="16">
        <v>85424</v>
      </c>
      <c r="J12" s="16">
        <v>29048</v>
      </c>
      <c r="K12" s="16">
        <v>76839864</v>
      </c>
      <c r="L12" s="16">
        <v>79371202</v>
      </c>
      <c r="M12" s="16">
        <v>26795326</v>
      </c>
      <c r="N12" s="16">
        <v>91785708</v>
      </c>
      <c r="O12" s="16">
        <v>83522244</v>
      </c>
      <c r="P12" s="16">
        <v>42281884</v>
      </c>
      <c r="Q12" s="16">
        <v>109.7</v>
      </c>
      <c r="R12" s="16">
        <v>115.6</v>
      </c>
      <c r="S12" s="16">
        <v>188.6</v>
      </c>
    </row>
    <row r="13" spans="1:19" ht="15.6">
      <c r="A13" s="11" t="s">
        <v>209</v>
      </c>
      <c r="B13" s="12" t="s">
        <v>275</v>
      </c>
      <c r="C13" s="13" t="s">
        <v>19</v>
      </c>
      <c r="D13" s="14">
        <v>6357</v>
      </c>
      <c r="E13" s="14">
        <v>2420</v>
      </c>
      <c r="F13" s="14">
        <v>2235</v>
      </c>
      <c r="G13" s="15">
        <v>11012</v>
      </c>
      <c r="H13" s="16">
        <v>790079</v>
      </c>
      <c r="I13" s="16">
        <v>326365</v>
      </c>
      <c r="J13" s="16">
        <v>378372</v>
      </c>
      <c r="K13" s="16">
        <v>731326580</v>
      </c>
      <c r="L13" s="16">
        <v>302098784</v>
      </c>
      <c r="M13" s="16">
        <v>348487462</v>
      </c>
      <c r="N13" s="16">
        <v>823599760</v>
      </c>
      <c r="O13" s="16">
        <v>339958776</v>
      </c>
      <c r="P13" s="16">
        <v>376085480</v>
      </c>
      <c r="Q13" s="16">
        <v>124.3</v>
      </c>
      <c r="R13" s="16">
        <v>134.9</v>
      </c>
      <c r="S13" s="16">
        <v>169.3</v>
      </c>
    </row>
    <row r="14" spans="1:19" ht="16.2" thickBot="1">
      <c r="A14" s="11" t="s">
        <v>225</v>
      </c>
      <c r="B14" s="12" t="s">
        <v>276</v>
      </c>
      <c r="C14" s="13" t="s">
        <v>19</v>
      </c>
      <c r="D14" s="14">
        <v>1613</v>
      </c>
      <c r="E14" s="14">
        <v>485</v>
      </c>
      <c r="F14" s="14">
        <v>500</v>
      </c>
      <c r="G14" s="15">
        <v>2598</v>
      </c>
      <c r="H14" s="16">
        <v>269540</v>
      </c>
      <c r="I14" s="16">
        <v>99205</v>
      </c>
      <c r="J14" s="16">
        <v>147315</v>
      </c>
      <c r="K14" s="16">
        <v>250230930</v>
      </c>
      <c r="L14" s="16">
        <v>91219470</v>
      </c>
      <c r="M14" s="16">
        <v>136018058</v>
      </c>
      <c r="N14" s="16">
        <v>271700276</v>
      </c>
      <c r="O14" s="16">
        <v>97017669</v>
      </c>
      <c r="P14" s="16">
        <v>442577341</v>
      </c>
      <c r="Q14" s="16">
        <v>167.1</v>
      </c>
      <c r="R14" s="16">
        <v>204.5</v>
      </c>
      <c r="S14" s="16">
        <v>294.60000000000002</v>
      </c>
    </row>
    <row r="15" spans="1:19" ht="16.2" customHeight="1" thickBot="1">
      <c r="A15" s="17" t="s">
        <v>265</v>
      </c>
      <c r="B15" s="18"/>
      <c r="C15" s="18"/>
      <c r="D15" s="19">
        <v>62967</v>
      </c>
      <c r="E15" s="19">
        <v>43832</v>
      </c>
      <c r="F15" s="19">
        <v>53012</v>
      </c>
      <c r="G15" s="19">
        <v>159811</v>
      </c>
      <c r="H15" s="19">
        <v>6949202</v>
      </c>
      <c r="I15" s="19">
        <v>4464355</v>
      </c>
      <c r="J15" s="19">
        <v>6288894</v>
      </c>
      <c r="K15" s="19">
        <v>6451962217</v>
      </c>
      <c r="L15" s="19">
        <v>4149298921</v>
      </c>
      <c r="M15" s="19">
        <v>5811268120</v>
      </c>
      <c r="N15" s="19">
        <v>7546227775</v>
      </c>
      <c r="O15" s="19">
        <v>5071471759</v>
      </c>
      <c r="P15" s="19">
        <v>6896870100</v>
      </c>
      <c r="Q15" s="19">
        <v>1298.9000000000001</v>
      </c>
      <c r="R15" s="19">
        <v>1296.9000000000001</v>
      </c>
      <c r="S15" s="19">
        <v>1670.7</v>
      </c>
    </row>
    <row r="16" spans="1:19">
      <c r="D16" s="27">
        <f>+SUM(D3:D14)</f>
        <v>62967</v>
      </c>
      <c r="E16" s="27">
        <f t="shared" ref="E16:S16" si="0">+SUM(E3:E14)</f>
        <v>43832</v>
      </c>
      <c r="F16" s="27">
        <f t="shared" si="0"/>
        <v>53012</v>
      </c>
      <c r="G16" s="27">
        <f t="shared" si="0"/>
        <v>159811</v>
      </c>
      <c r="H16" s="27">
        <f t="shared" si="0"/>
        <v>6949202</v>
      </c>
      <c r="I16" s="27">
        <f t="shared" si="0"/>
        <v>4464355</v>
      </c>
      <c r="J16" s="27">
        <f t="shared" si="0"/>
        <v>6288894</v>
      </c>
      <c r="K16" s="27">
        <f t="shared" si="0"/>
        <v>6451962217</v>
      </c>
      <c r="L16" s="27">
        <f t="shared" si="0"/>
        <v>4149298921</v>
      </c>
      <c r="M16" s="27">
        <f t="shared" si="0"/>
        <v>5811268120</v>
      </c>
      <c r="N16" s="27">
        <f t="shared" si="0"/>
        <v>7546227775</v>
      </c>
      <c r="O16" s="27">
        <f t="shared" si="0"/>
        <v>5071471759</v>
      </c>
      <c r="P16" s="27">
        <f t="shared" si="0"/>
        <v>6896870100</v>
      </c>
      <c r="Q16" s="27">
        <f t="shared" si="0"/>
        <v>1298.9000000000001</v>
      </c>
      <c r="R16" s="27">
        <f t="shared" si="0"/>
        <v>1296.9000000000001</v>
      </c>
      <c r="S16" s="27">
        <f t="shared" si="0"/>
        <v>1670.6999999999998</v>
      </c>
    </row>
  </sheetData>
  <mergeCells count="1">
    <mergeCell ref="A1:S1"/>
  </mergeCells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6D024-5290-4B0D-BE3B-11CF52B9C6E8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customXml/itemProps2.xml><?xml version="1.0" encoding="utf-8"?>
<ds:datastoreItem xmlns:ds="http://schemas.openxmlformats.org/officeDocument/2006/customXml" ds:itemID="{3C8A06FC-F994-4DE9-A978-49EFCCFAB4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18DEEE-81B3-4FFE-A2B9-6FE8BC6CB3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Your Tab Name Here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Meriño</dc:creator>
  <cp:lastModifiedBy>ING. CIVIL YERY DANILO BORDA</cp:lastModifiedBy>
  <dcterms:created xsi:type="dcterms:W3CDTF">2026-06-19T22:17:35Z</dcterms:created>
  <dcterms:modified xsi:type="dcterms:W3CDTF">2026-07-07T23:21:23Z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